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0392" windowHeight="4620"/>
  </bookViews>
  <sheets>
    <sheet name="Лист1" sheetId="1" r:id="rId1"/>
  </sheets>
  <definedNames>
    <definedName name="_xlnm.Print_Titles" localSheetId="0">Лист1!$13:$16</definedName>
  </definedNames>
  <calcPr calcId="145621"/>
</workbook>
</file>

<file path=xl/calcChain.xml><?xml version="1.0" encoding="utf-8"?>
<calcChain xmlns="http://schemas.openxmlformats.org/spreadsheetml/2006/main">
  <c r="M33" i="1" l="1"/>
  <c r="J38" i="1" l="1"/>
  <c r="K38" i="1"/>
  <c r="L38" i="1"/>
  <c r="M38" i="1"/>
  <c r="N38" i="1"/>
  <c r="O38" i="1"/>
  <c r="I38" i="1"/>
  <c r="R40" i="1"/>
  <c r="Q40" i="1"/>
  <c r="R39" i="1"/>
  <c r="Q39" i="1"/>
  <c r="J31" i="1"/>
  <c r="K31" i="1"/>
  <c r="L31" i="1"/>
  <c r="I31" i="1"/>
  <c r="J32" i="1"/>
  <c r="L32" i="1"/>
  <c r="N32" i="1"/>
  <c r="O30" i="1"/>
  <c r="I32" i="1"/>
  <c r="R37" i="1"/>
  <c r="Q37" i="1"/>
  <c r="R35" i="1"/>
  <c r="Q35" i="1"/>
  <c r="R34" i="1"/>
  <c r="Q34" i="1"/>
  <c r="J33" i="1"/>
  <c r="K33" i="1"/>
  <c r="L33" i="1"/>
  <c r="N33" i="1"/>
  <c r="O33" i="1"/>
  <c r="P33" i="1"/>
  <c r="I33" i="1"/>
  <c r="J18" i="1"/>
  <c r="K18" i="1"/>
  <c r="L18" i="1"/>
  <c r="M18" i="1"/>
  <c r="N18" i="1"/>
  <c r="I18" i="1"/>
  <c r="Q18" i="1" s="1"/>
  <c r="R28" i="1"/>
  <c r="Q28" i="1"/>
  <c r="J19" i="1"/>
  <c r="K19" i="1"/>
  <c r="K43" i="1" s="1"/>
  <c r="L19" i="1"/>
  <c r="L43" i="1" s="1"/>
  <c r="M19" i="1"/>
  <c r="M43" i="1" s="1"/>
  <c r="N19" i="1"/>
  <c r="O19" i="1"/>
  <c r="O43" i="1" s="1"/>
  <c r="I19" i="1"/>
  <c r="I43" i="1" s="1"/>
  <c r="R26" i="1"/>
  <c r="Q26" i="1"/>
  <c r="Q19" i="1" s="1"/>
  <c r="R25" i="1"/>
  <c r="Q25" i="1"/>
  <c r="J24" i="1"/>
  <c r="K24" i="1"/>
  <c r="L24" i="1"/>
  <c r="M24" i="1"/>
  <c r="N24" i="1"/>
  <c r="O24" i="1"/>
  <c r="P24" i="1"/>
  <c r="I24" i="1"/>
  <c r="R20" i="1"/>
  <c r="Q20" i="1"/>
  <c r="J43" i="1" l="1"/>
  <c r="R19" i="1"/>
  <c r="R43" i="1" s="1"/>
  <c r="R18" i="1"/>
  <c r="R32" i="1"/>
  <c r="R31" i="1"/>
  <c r="R38" i="1"/>
  <c r="P17" i="1"/>
  <c r="J17" i="1"/>
  <c r="P30" i="1"/>
  <c r="J30" i="1"/>
  <c r="P42" i="1"/>
  <c r="J42" i="1"/>
  <c r="J41" i="1" s="1"/>
  <c r="M17" i="1"/>
  <c r="K17" i="1"/>
  <c r="I30" i="1"/>
  <c r="K30" i="1"/>
  <c r="I42" i="1"/>
  <c r="I41" i="1" s="1"/>
  <c r="K42" i="1"/>
  <c r="K41" i="1" s="1"/>
  <c r="Q38" i="1"/>
  <c r="L42" i="1"/>
  <c r="L41" i="1" s="1"/>
  <c r="R33" i="1"/>
  <c r="N30" i="1"/>
  <c r="Q33" i="1"/>
  <c r="M30" i="1"/>
  <c r="O42" i="1"/>
  <c r="O41" i="1" s="1"/>
  <c r="O17" i="1"/>
  <c r="Q24" i="1"/>
  <c r="Q43" i="1"/>
  <c r="N17" i="1"/>
  <c r="N42" i="1"/>
  <c r="M42" i="1"/>
  <c r="M41" i="1" s="1"/>
  <c r="I17" i="1"/>
  <c r="P43" i="1"/>
  <c r="L17" i="1"/>
  <c r="Q31" i="1"/>
  <c r="Q30" i="1" s="1"/>
  <c r="N43" i="1"/>
  <c r="L30" i="1"/>
  <c r="R24" i="1"/>
  <c r="Q17" i="1"/>
  <c r="R30" i="1" l="1"/>
  <c r="R17" i="1"/>
  <c r="P41" i="1"/>
  <c r="N41" i="1"/>
  <c r="R42" i="1"/>
  <c r="R41" i="1" s="1"/>
  <c r="Q42" i="1"/>
  <c r="Q41" i="1" s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</calcChain>
</file>

<file path=xl/sharedStrings.xml><?xml version="1.0" encoding="utf-8"?>
<sst xmlns="http://schemas.openxmlformats.org/spreadsheetml/2006/main" count="202" uniqueCount="88">
  <si>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</si>
  <si>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</si>
  <si>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</si>
  <si>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</si>
  <si>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</si>
  <si>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</si>
  <si>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</si>
  <si>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</si>
  <si>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</si>
  <si>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</si>
  <si>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</si>
  <si>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</si>
  <si>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</si>
  <si>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</si>
  <si>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</si>
  <si>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</si>
  <si>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</si>
  <si>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</si>
  <si>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</si>
  <si>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</si>
  <si>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</si>
  <si>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</si>
  <si>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</si>
  <si>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</si>
  <si>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"Защита населения и территорий от чрезвычайных  ситуаций природного и техногенного характера»муниципального образования Кавказский район" </t>
  </si>
  <si>
    <t>Начальник МКУ «Управление по делам ГО и ЧС» Кавказского района   И.Г.Никитенко</t>
  </si>
  <si>
    <t>Директор МБОУ ДПО «Курсы ГО» МО Кавказский  район Ю.Е.Мартынов</t>
  </si>
  <si>
    <t xml:space="preserve">    бюджет                         </t>
  </si>
  <si>
    <t>Начальник МБУ АСО Тарасенко М.В.</t>
  </si>
  <si>
    <t>бюджет</t>
  </si>
  <si>
    <t>1.1</t>
  </si>
  <si>
    <t>1.1.1</t>
  </si>
  <si>
    <t>1.1.3</t>
  </si>
  <si>
    <t>1.2</t>
  </si>
  <si>
    <t>2</t>
  </si>
  <si>
    <t>2.1</t>
  </si>
  <si>
    <t>2.1.1</t>
  </si>
  <si>
    <t>3</t>
  </si>
  <si>
    <t>3.1</t>
  </si>
  <si>
    <t>3.2</t>
  </si>
  <si>
    <t>______________</t>
  </si>
  <si>
    <t xml:space="preserve">Всего                     бюджет                         </t>
  </si>
  <si>
    <t>Координатор программы, Начальник МКУ "Управление по делам ГО и ЧС" Кавказского района</t>
  </si>
  <si>
    <t>И.Г.Никитенко</t>
  </si>
  <si>
    <t>год</t>
  </si>
  <si>
    <t>2.2.</t>
  </si>
  <si>
    <t>от          2019 г. №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</si>
  <si>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</si>
  <si>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</si>
  <si>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</si>
  <si>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 xml:space="preserve">Подпрограмма № 1 </t>
    </r>
    <r>
      <rPr>
        <sz val="12"/>
        <rFont val="Times New Roman"/>
        <family val="1"/>
        <charset val="204"/>
      </rPr>
      <t>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  </r>
  </si>
  <si>
    <r>
      <rPr>
        <b/>
        <sz val="12"/>
        <rFont val="Times New Roman"/>
        <family val="1"/>
        <charset val="204"/>
      </rPr>
      <t>Мероприятие 1</t>
    </r>
    <r>
      <rPr>
        <sz val="12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</t>
    </r>
  </si>
  <si>
    <r>
      <rPr>
        <b/>
        <sz val="12"/>
        <rFont val="Times New Roman"/>
        <family val="1"/>
        <charset val="204"/>
      </rPr>
      <t>Мероприятие 2</t>
    </r>
    <r>
      <rPr>
        <sz val="12"/>
        <rFont val="Times New Roman"/>
        <family val="1"/>
        <charset val="204"/>
      </rPr>
      <t xml:space="preserve">
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t>
    </r>
  </si>
  <si>
    <r>
      <rPr>
        <b/>
        <sz val="12"/>
        <rFont val="Times New Roman"/>
        <family val="1"/>
        <charset val="204"/>
      </rPr>
      <t xml:space="preserve">Подпрограмма № 2 </t>
    </r>
    <r>
      <rPr>
        <sz val="12"/>
        <rFont val="Times New Roman"/>
        <family val="1"/>
        <charset val="204"/>
      </rPr>
      <t>«Мероприятия по обеспечению деятельности, связанной с проведением аварийно-спасательных и других неотложных работ при чрезвычайных ситуациях»</t>
    </r>
  </si>
  <si>
    <r>
      <t>Мероприятие № 1</t>
    </r>
    <r>
      <rPr>
        <sz val="12"/>
        <rFont val="Times New Roman"/>
        <family val="1"/>
        <charset val="204"/>
      </rPr>
      <t xml:space="preserve"> организация деятельности МБУ «АСО»</t>
    </r>
  </si>
  <si>
    <r>
      <t xml:space="preserve">Мероприятие № 2 </t>
    </r>
    <r>
      <rPr>
        <sz val="12"/>
        <rFont val="Times New Roman"/>
        <family val="1"/>
        <charset val="204"/>
      </rPr>
      <t>"Приобретение служебного автотранспорта для нужд аварийно-спасательного отряда муниципального образования Кавказский район</t>
    </r>
  </si>
  <si>
    <r>
      <t xml:space="preserve">Подпрограмма № 3 </t>
    </r>
    <r>
      <rPr>
        <sz val="12"/>
        <rFont val="Times New Roman"/>
        <family val="1"/>
        <charset val="204"/>
      </rPr>
      <t>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  </r>
  </si>
  <si>
    <r>
      <t>Мероприятие 1</t>
    </r>
    <r>
      <rPr>
        <sz val="12"/>
        <rFont val="Times New Roman"/>
        <family val="1"/>
        <charset val="204"/>
      </rPr>
      <t xml:space="preserve"> Выполнение мероприятий по защите от чрезвычайных ситуаций</t>
    </r>
  </si>
  <si>
    <r>
      <t xml:space="preserve">Мероприятие № 2                 </t>
    </r>
    <r>
      <rPr>
        <sz val="12"/>
        <rFont val="Times New Roman"/>
        <family val="1"/>
        <charset val="204"/>
      </rPr>
      <t>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числе: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</si>
  <si>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</si>
  <si>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</si>
  <si>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</si>
  <si>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внебюджет</t>
  </si>
  <si>
    <r>
      <rPr>
        <b/>
        <sz val="12"/>
        <rFont val="Times New Roman"/>
        <family val="1"/>
        <charset val="204"/>
      </rPr>
      <t>Контрольное событие № 1 :</t>
    </r>
    <r>
      <rPr>
        <sz val="12"/>
        <rFont val="Times New Roman"/>
        <family val="1"/>
        <charset val="204"/>
      </rPr>
      <t xml:space="preserve">
проведение командно-штабных учений, командно-штабных тренировок, тактико- специальных учений, объектовых тренировок
</t>
    </r>
  </si>
  <si>
    <t>1.1.2</t>
  </si>
  <si>
    <t>03-05.05.2019</t>
  </si>
  <si>
    <r>
      <rPr>
        <b/>
        <sz val="12"/>
        <rFont val="Times New Roman"/>
        <family val="1"/>
        <charset val="204"/>
      </rPr>
      <t>Контрольное событие№ 3:</t>
    </r>
    <r>
      <rPr>
        <sz val="12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</si>
  <si>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t xml:space="preserve">Всего                     </t>
  </si>
  <si>
    <t>1.2.1</t>
  </si>
  <si>
    <t>1.3</t>
  </si>
  <si>
    <t>всего бюджет</t>
  </si>
  <si>
    <t xml:space="preserve">Всего                  </t>
  </si>
  <si>
    <t xml:space="preserve">Всего                </t>
  </si>
  <si>
    <t>1.3.1</t>
  </si>
  <si>
    <r>
      <rPr>
        <b/>
        <sz val="11"/>
        <rFont val="Times New Roman"/>
        <family val="1"/>
        <charset val="204"/>
      </rPr>
      <t xml:space="preserve">Мероприятие 3 </t>
    </r>
    <r>
      <rPr>
        <sz val="11"/>
        <rFont val="Times New Roman"/>
        <family val="1"/>
        <charset val="204"/>
      </rPr>
      <t xml:space="preserve">
Создание на территории  МО Кавказский район системы обеспечения вызова экстренных оперативных служб по единому номеру «112»
</t>
    </r>
  </si>
  <si>
    <r>
      <t>Контрольное событие № 5:</t>
    </r>
    <r>
      <rPr>
        <sz val="12"/>
        <rFont val="Times New Roman"/>
        <family val="1"/>
        <charset val="204"/>
      </rPr>
      <t xml:space="preserve"> участие в проведении смотра готовности сил и средств районного звена ТП РСЧС</t>
    </r>
  </si>
  <si>
    <t>(за год)</t>
  </si>
  <si>
    <t>Исполнитель, тел.          С.С. Кузнецова   6-42-92</t>
  </si>
  <si>
    <t xml:space="preserve">28.02.2019                        05.03.2019                                14.03.2019       16-18.04.2019         19.06.2019             23.08.2019                   16.09.2019            03.10.2019          03.11.2019    </t>
  </si>
  <si>
    <t>16.01.2019                  23.01.2019                 14.03.2019      24.04.2019         20.05.2019             10.06.2019               12.07.2019                     03.09.2019                 12.09.2019     13.12.2019</t>
  </si>
  <si>
    <t>18.04.2019     03.10.2019</t>
  </si>
  <si>
    <t>за  2019 год</t>
  </si>
  <si>
    <t xml:space="preserve">28.02.2019                        05.03.2019                                14.03.2019       16-18.04.2019         19.06.2019             23.08.2019                   16.09.2019 03.10.2019 03.11.2019                           </t>
  </si>
  <si>
    <r>
      <t>Контрольное событие №2: "</t>
    </r>
    <r>
      <rPr>
        <sz val="11"/>
        <rFont val="Times New Roman"/>
        <family val="1"/>
        <charset val="204"/>
      </rPr>
      <t>Участие в районных соревнованиях по программе "Школа безопасности""</t>
    </r>
  </si>
  <si>
    <t>16.01.2019                  23.01.2019                 14.03.2019      24.04.2019         20.05.2019             10.06.2019               12.07.2019                     03.09.2019                 12.09.2019 13.12.2019</t>
  </si>
  <si>
    <r>
      <t>Контрольное событие №4:</t>
    </r>
    <r>
      <rPr>
        <sz val="11"/>
        <rFont val="Times New Roman"/>
        <family val="1"/>
        <charset val="204"/>
      </rPr>
      <t xml:space="preserve"> Участие в подготовке организации и проведении районных соревнований по программе «Школа безопасности»</t>
    </r>
  </si>
  <si>
    <r>
      <t>Контрольное событие:</t>
    </r>
    <r>
      <rPr>
        <sz val="11"/>
        <rFont val="Times New Roman"/>
        <family val="1"/>
        <charset val="204"/>
      </rPr>
      <t xml:space="preserve"> Подключение оптоволоконных каналов связи для работоспособности системы обеспечения вызова экстренных оперативных служб по единому номеру "112"</t>
    </r>
  </si>
  <si>
    <t>18.04.2019, 03.10.2019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</si>
</sst>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3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textRotation="90" wrapText="1"/>
    </xf>
    <xf numFmtId="14" fontId="1" fillId="2" borderId="21" xfId="0" applyNumberFormat="1" applyFont="1" applyFill="1" applyBorder="1" applyAlignment="1">
      <alignment vertical="center" wrapText="1"/>
    </xf>
    <xf numFmtId="14" fontId="1" fillId="2" borderId="21" xfId="0" applyNumberFormat="1" applyFont="1" applyFill="1" applyBorder="1" applyAlignment="1">
      <alignment vertical="center"/>
    </xf>
    <xf numFmtId="14" fontId="1" fillId="2" borderId="18" xfId="0" applyNumberFormat="1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2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textRotation="90" wrapText="1"/>
    </xf>
    <xf numFmtId="14" fontId="1" fillId="2" borderId="22" xfId="0" applyNumberFormat="1" applyFont="1" applyFill="1" applyBorder="1" applyAlignment="1">
      <alignment vertical="center" wrapText="1"/>
    </xf>
    <xf numFmtId="14" fontId="1" fillId="2" borderId="22" xfId="0" applyNumberFormat="1" applyFont="1" applyFill="1" applyBorder="1" applyAlignment="1">
      <alignment vertical="center"/>
    </xf>
    <xf numFmtId="14" fontId="1" fillId="2" borderId="19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14" fontId="1" fillId="2" borderId="23" xfId="0" applyNumberFormat="1" applyFont="1" applyFill="1" applyBorder="1" applyAlignment="1">
      <alignment vertical="center" wrapText="1"/>
    </xf>
    <xf numFmtId="14" fontId="1" fillId="2" borderId="23" xfId="0" applyNumberFormat="1" applyFont="1" applyFill="1" applyBorder="1" applyAlignment="1">
      <alignment vertical="center"/>
    </xf>
    <xf numFmtId="14" fontId="1" fillId="2" borderId="20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4" fontId="1" fillId="2" borderId="10" xfId="0" applyNumberFormat="1" applyFont="1" applyFill="1" applyBorder="1" applyAlignment="1">
      <alignment vertical="center" wrapText="1"/>
    </xf>
    <xf numFmtId="14" fontId="1" fillId="2" borderId="10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textRotation="90" wrapText="1"/>
    </xf>
    <xf numFmtId="14" fontId="1" fillId="2" borderId="24" xfId="0" applyNumberFormat="1" applyFont="1" applyFill="1" applyBorder="1" applyAlignment="1">
      <alignment vertical="center" wrapText="1"/>
    </xf>
    <xf numFmtId="49" fontId="1" fillId="2" borderId="22" xfId="0" applyNumberFormat="1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textRotation="90" wrapText="1"/>
    </xf>
    <xf numFmtId="14" fontId="1" fillId="2" borderId="0" xfId="0" applyNumberFormat="1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textRotation="90" wrapText="1"/>
    </xf>
    <xf numFmtId="14" fontId="7" fillId="2" borderId="31" xfId="0" applyNumberFormat="1" applyFont="1" applyFill="1" applyBorder="1" applyAlignment="1">
      <alignment horizontal="center" vertical="center" wrapText="1"/>
    </xf>
    <xf numFmtId="14" fontId="1" fillId="2" borderId="18" xfId="0" applyNumberFormat="1" applyFont="1" applyFill="1" applyBorder="1" applyAlignment="1">
      <alignment vertical="center"/>
    </xf>
    <xf numFmtId="14" fontId="7" fillId="2" borderId="33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8" xfId="0" applyFont="1" applyFill="1" applyBorder="1" applyAlignment="1">
      <alignment horizontal="center" vertical="center" textRotation="90" wrapText="1"/>
    </xf>
    <xf numFmtId="14" fontId="7" fillId="2" borderId="18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textRotation="90" wrapText="1"/>
    </xf>
    <xf numFmtId="14" fontId="1" fillId="2" borderId="14" xfId="0" applyNumberFormat="1" applyFont="1" applyFill="1" applyBorder="1" applyAlignment="1">
      <alignment vertical="center" wrapText="1"/>
    </xf>
    <xf numFmtId="14" fontId="7" fillId="2" borderId="14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vertical="top" wrapText="1"/>
    </xf>
    <xf numFmtId="0" fontId="1" fillId="2" borderId="34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top" wrapText="1"/>
    </xf>
    <xf numFmtId="49" fontId="1" fillId="2" borderId="23" xfId="0" applyNumberFormat="1" applyFont="1" applyFill="1" applyBorder="1" applyAlignment="1">
      <alignment vertical="center" wrapText="1"/>
    </xf>
    <xf numFmtId="0" fontId="3" fillId="2" borderId="20" xfId="0" applyFont="1" applyFill="1" applyBorder="1" applyAlignment="1">
      <alignment vertical="top" wrapText="1"/>
    </xf>
    <xf numFmtId="49" fontId="1" fillId="2" borderId="25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center" textRotation="90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top" wrapText="1"/>
    </xf>
    <xf numFmtId="0" fontId="2" fillId="2" borderId="28" xfId="0" applyFont="1" applyFill="1" applyBorder="1" applyAlignment="1">
      <alignment vertical="center" textRotation="90" wrapText="1"/>
    </xf>
    <xf numFmtId="14" fontId="1" fillId="2" borderId="29" xfId="0" applyNumberFormat="1" applyFont="1" applyFill="1" applyBorder="1" applyAlignment="1">
      <alignment horizontal="center" vertical="center" wrapText="1"/>
    </xf>
    <xf numFmtId="14" fontId="1" fillId="2" borderId="29" xfId="0" applyNumberFormat="1" applyFont="1" applyFill="1" applyBorder="1" applyAlignment="1">
      <alignment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textRotation="90"/>
    </xf>
    <xf numFmtId="14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center" textRotation="90"/>
    </xf>
    <xf numFmtId="0" fontId="3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topLeftCell="A5" zoomScale="80" zoomScaleNormal="80" workbookViewId="0">
      <selection activeCell="E21" sqref="E21"/>
    </sheetView>
  </sheetViews>
  <sheetFormatPr defaultColWidth="9.109375" defaultRowHeight="14.4" x14ac:dyDescent="0.3"/>
  <cols>
    <col min="1" max="1" width="9.109375" style="5"/>
    <col min="2" max="2" width="41.33203125" style="5" customWidth="1"/>
    <col min="3" max="3" width="6.44140625" style="5" customWidth="1"/>
    <col min="4" max="4" width="12.5546875" style="5" customWidth="1"/>
    <col min="5" max="5" width="14.44140625" style="5" customWidth="1"/>
    <col min="6" max="6" width="12.109375" style="5" customWidth="1"/>
    <col min="7" max="7" width="15.5546875" style="5" customWidth="1"/>
    <col min="8" max="8" width="11.5546875" style="5" customWidth="1"/>
    <col min="9" max="9" width="8.88671875" style="5" customWidth="1"/>
    <col min="10" max="10" width="8" style="5" customWidth="1"/>
    <col min="11" max="11" width="9.109375" style="5" customWidth="1"/>
    <col min="12" max="12" width="8" style="5" customWidth="1"/>
    <col min="13" max="13" width="7.6640625" style="5" customWidth="1"/>
    <col min="14" max="15" width="7.88671875" style="5" customWidth="1"/>
    <col min="16" max="16" width="9.6640625" style="5" customWidth="1"/>
    <col min="17" max="17" width="9.44140625" style="5" customWidth="1"/>
    <col min="18" max="18" width="10" style="5" customWidth="1"/>
    <col min="19" max="19" width="19.5546875" style="5" customWidth="1"/>
    <col min="20" max="16384" width="9.109375" style="5"/>
  </cols>
  <sheetData>
    <row r="1" spans="1:30" ht="15.75" hidden="1" customHeight="1" x14ac:dyDescent="0.3">
      <c r="A1" s="2"/>
      <c r="B1" s="3"/>
      <c r="C1" s="3"/>
      <c r="D1" s="2"/>
      <c r="E1" s="2"/>
      <c r="F1" s="2"/>
      <c r="G1" s="2"/>
      <c r="H1" s="4"/>
      <c r="I1" s="2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hidden="1" customHeight="1" x14ac:dyDescent="0.3">
      <c r="A2" s="2"/>
      <c r="B2" s="3"/>
      <c r="C2" s="3"/>
      <c r="D2" s="2"/>
      <c r="E2" s="2"/>
      <c r="F2" s="2"/>
      <c r="G2" s="2"/>
      <c r="H2" s="4"/>
      <c r="I2" s="2" t="s">
        <v>1</v>
      </c>
      <c r="J2" s="2"/>
      <c r="K2" s="2"/>
      <c r="L2" s="2"/>
      <c r="M2" s="2"/>
      <c r="N2" s="2"/>
      <c r="O2" s="2"/>
      <c r="P2" s="2"/>
      <c r="Q2" s="2"/>
      <c r="R2" s="2"/>
      <c r="S2" s="2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hidden="1" customHeight="1" x14ac:dyDescent="0.3">
      <c r="A3" s="2"/>
      <c r="B3" s="3"/>
      <c r="C3" s="3"/>
      <c r="D3" s="2"/>
      <c r="E3" s="2"/>
      <c r="F3" s="2"/>
      <c r="G3" s="2"/>
      <c r="H3" s="4"/>
      <c r="I3" s="2" t="s">
        <v>46</v>
      </c>
      <c r="J3" s="2"/>
      <c r="K3" s="2"/>
      <c r="L3" s="2"/>
      <c r="M3" s="2"/>
      <c r="N3" s="2"/>
      <c r="O3" s="2"/>
      <c r="P3" s="2"/>
      <c r="Q3" s="2"/>
      <c r="R3" s="2"/>
      <c r="S3" s="2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.6" hidden="1" x14ac:dyDescent="0.3">
      <c r="A4" s="2"/>
      <c r="B4" s="3"/>
      <c r="C4" s="3"/>
      <c r="D4" s="2"/>
      <c r="E4" s="2"/>
      <c r="F4" s="2"/>
      <c r="G4" s="2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customHeight="1" x14ac:dyDescent="0.3">
      <c r="A5" s="2"/>
      <c r="B5" s="3"/>
      <c r="C5" s="3"/>
      <c r="D5" s="2"/>
      <c r="E5" s="2"/>
      <c r="F5" s="2"/>
      <c r="G5" s="2"/>
      <c r="H5" s="4"/>
      <c r="I5" s="2" t="s">
        <v>2</v>
      </c>
      <c r="J5" s="2"/>
      <c r="K5" s="2"/>
      <c r="L5" s="2"/>
      <c r="M5" s="2"/>
      <c r="N5" s="2"/>
      <c r="O5" s="2"/>
      <c r="P5" s="2"/>
      <c r="Q5" s="2"/>
      <c r="R5" s="2"/>
      <c r="S5" s="2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31.5" customHeight="1" x14ac:dyDescent="0.3">
      <c r="A6" s="2"/>
      <c r="B6" s="3"/>
      <c r="C6" s="3"/>
      <c r="D6" s="2"/>
      <c r="E6" s="2"/>
      <c r="F6" s="2"/>
      <c r="G6" s="2"/>
      <c r="H6" s="4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6" x14ac:dyDescent="0.3">
      <c r="A7" s="2"/>
      <c r="B7" s="3"/>
      <c r="C7" s="3"/>
      <c r="D7" s="2"/>
      <c r="E7" s="2"/>
      <c r="F7" s="2"/>
      <c r="G7" s="2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 x14ac:dyDescent="0.3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  <c r="U8" s="7"/>
      <c r="V8" s="8"/>
      <c r="W8" s="8"/>
      <c r="X8" s="8"/>
      <c r="Y8" s="8"/>
      <c r="Z8" s="9"/>
      <c r="AA8" s="9"/>
      <c r="AB8" s="9"/>
      <c r="AC8" s="4"/>
      <c r="AD8" s="4"/>
    </row>
    <row r="9" spans="1:30" ht="15.75" customHeight="1" x14ac:dyDescent="0.3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  <c r="U9" s="7"/>
      <c r="V9" s="8"/>
      <c r="W9" s="8"/>
      <c r="X9" s="8"/>
      <c r="Y9" s="8"/>
      <c r="Z9" s="9"/>
      <c r="AA9" s="9"/>
      <c r="AB9" s="9"/>
      <c r="AC9" s="4"/>
      <c r="AD9" s="4"/>
    </row>
    <row r="10" spans="1:30" ht="15.75" customHeight="1" x14ac:dyDescent="0.3">
      <c r="A10" s="10" t="s">
        <v>24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4"/>
      <c r="U10" s="11"/>
      <c r="V10" s="11"/>
      <c r="W10" s="11"/>
      <c r="X10" s="11"/>
      <c r="Y10" s="11"/>
      <c r="Z10" s="11"/>
      <c r="AA10" s="11"/>
      <c r="AB10" s="11"/>
      <c r="AC10" s="11"/>
      <c r="AD10" s="4"/>
    </row>
    <row r="11" spans="1:30" ht="15.75" customHeight="1" x14ac:dyDescent="0.3">
      <c r="A11" s="10" t="s">
        <v>81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4"/>
      <c r="U11" s="11"/>
      <c r="V11" s="11"/>
      <c r="W11" s="11"/>
      <c r="X11" s="11"/>
      <c r="Y11" s="11"/>
      <c r="Z11" s="11"/>
      <c r="AA11" s="11"/>
      <c r="AB11" s="11"/>
      <c r="AC11" s="11"/>
      <c r="AD11" s="4"/>
    </row>
    <row r="12" spans="1:30" ht="16.5" customHeight="1" thickBot="1" x14ac:dyDescent="0.35">
      <c r="A12" s="12" t="s">
        <v>76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1"/>
      <c r="U12" s="11"/>
      <c r="V12" s="11"/>
      <c r="W12" s="13"/>
      <c r="X12" s="11"/>
      <c r="Y12" s="11"/>
      <c r="Z12" s="11"/>
      <c r="AA12" s="11"/>
      <c r="AB12" s="9"/>
      <c r="AC12" s="9"/>
      <c r="AD12" s="9"/>
    </row>
    <row r="13" spans="1:30" ht="159" customHeight="1" thickBot="1" x14ac:dyDescent="0.35">
      <c r="A13" s="14" t="s">
        <v>47</v>
      </c>
      <c r="B13" s="14" t="s">
        <v>48</v>
      </c>
      <c r="C13" s="14" t="s">
        <v>49</v>
      </c>
      <c r="D13" s="14" t="s">
        <v>12</v>
      </c>
      <c r="E13" s="14" t="s">
        <v>11</v>
      </c>
      <c r="F13" s="14" t="s">
        <v>10</v>
      </c>
      <c r="G13" s="14" t="s">
        <v>19</v>
      </c>
      <c r="H13" s="15"/>
      <c r="I13" s="16" t="s">
        <v>18</v>
      </c>
      <c r="J13" s="17"/>
      <c r="K13" s="17"/>
      <c r="L13" s="17"/>
      <c r="M13" s="17"/>
      <c r="N13" s="17"/>
      <c r="O13" s="17"/>
      <c r="P13" s="18"/>
      <c r="Q13" s="19"/>
      <c r="R13" s="19"/>
      <c r="S13" s="14" t="s">
        <v>6</v>
      </c>
      <c r="T13" s="20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6.2" thickBot="1" x14ac:dyDescent="0.35">
      <c r="A14" s="21"/>
      <c r="B14" s="21"/>
      <c r="C14" s="21"/>
      <c r="D14" s="21"/>
      <c r="E14" s="21"/>
      <c r="F14" s="21"/>
      <c r="G14" s="21"/>
      <c r="H14" s="22"/>
      <c r="I14" s="16" t="s">
        <v>14</v>
      </c>
      <c r="J14" s="18"/>
      <c r="K14" s="16" t="s">
        <v>15</v>
      </c>
      <c r="L14" s="18"/>
      <c r="M14" s="16" t="s">
        <v>16</v>
      </c>
      <c r="N14" s="18"/>
      <c r="O14" s="16" t="s">
        <v>17</v>
      </c>
      <c r="P14" s="17"/>
      <c r="Q14" s="23" t="s">
        <v>44</v>
      </c>
      <c r="R14" s="24"/>
      <c r="S14" s="25"/>
      <c r="T14" s="20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6.2" thickBot="1" x14ac:dyDescent="0.35">
      <c r="A15" s="26"/>
      <c r="B15" s="26"/>
      <c r="C15" s="26"/>
      <c r="D15" s="26"/>
      <c r="E15" s="26"/>
      <c r="F15" s="26"/>
      <c r="G15" s="26"/>
      <c r="H15" s="27"/>
      <c r="I15" s="28" t="s">
        <v>7</v>
      </c>
      <c r="J15" s="28" t="s">
        <v>8</v>
      </c>
      <c r="K15" s="28" t="s">
        <v>7</v>
      </c>
      <c r="L15" s="28" t="s">
        <v>8</v>
      </c>
      <c r="M15" s="28" t="s">
        <v>7</v>
      </c>
      <c r="N15" s="28" t="s">
        <v>8</v>
      </c>
      <c r="O15" s="28" t="s">
        <v>7</v>
      </c>
      <c r="P15" s="29" t="s">
        <v>8</v>
      </c>
      <c r="Q15" s="30" t="s">
        <v>7</v>
      </c>
      <c r="R15" s="30" t="s">
        <v>8</v>
      </c>
      <c r="S15" s="31"/>
      <c r="T15" s="20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16.2" thickBot="1" x14ac:dyDescent="0.35">
      <c r="A16" s="32">
        <v>1</v>
      </c>
      <c r="B16" s="32">
        <f>A16+1</f>
        <v>2</v>
      </c>
      <c r="C16" s="28">
        <f t="shared" ref="C16:O16" si="0">B16+1</f>
        <v>3</v>
      </c>
      <c r="D16" s="32">
        <f t="shared" si="0"/>
        <v>4</v>
      </c>
      <c r="E16" s="32">
        <f t="shared" si="0"/>
        <v>5</v>
      </c>
      <c r="F16" s="32">
        <f t="shared" si="0"/>
        <v>6</v>
      </c>
      <c r="G16" s="32">
        <f t="shared" si="0"/>
        <v>7</v>
      </c>
      <c r="H16" s="28"/>
      <c r="I16" s="28">
        <f>G16+1</f>
        <v>8</v>
      </c>
      <c r="J16" s="28">
        <f t="shared" si="0"/>
        <v>9</v>
      </c>
      <c r="K16" s="28">
        <f t="shared" si="0"/>
        <v>10</v>
      </c>
      <c r="L16" s="28">
        <f t="shared" si="0"/>
        <v>11</v>
      </c>
      <c r="M16" s="28">
        <f t="shared" si="0"/>
        <v>12</v>
      </c>
      <c r="N16" s="28">
        <f t="shared" si="0"/>
        <v>13</v>
      </c>
      <c r="O16" s="28">
        <f t="shared" si="0"/>
        <v>14</v>
      </c>
      <c r="P16" s="28">
        <f>O16+1</f>
        <v>15</v>
      </c>
      <c r="Q16" s="27">
        <v>16</v>
      </c>
      <c r="R16" s="27">
        <v>17</v>
      </c>
      <c r="S16" s="28">
        <v>18</v>
      </c>
      <c r="T16" s="20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148.5" customHeight="1" thickBot="1" x14ac:dyDescent="0.35">
      <c r="A17" s="33">
        <v>1</v>
      </c>
      <c r="B17" s="34" t="s">
        <v>50</v>
      </c>
      <c r="C17" s="35" t="s">
        <v>25</v>
      </c>
      <c r="D17" s="36">
        <v>43466</v>
      </c>
      <c r="E17" s="37">
        <v>43830</v>
      </c>
      <c r="F17" s="37">
        <v>43466</v>
      </c>
      <c r="G17" s="38">
        <v>43830</v>
      </c>
      <c r="H17" s="39" t="s">
        <v>71</v>
      </c>
      <c r="I17" s="40">
        <f>I18+I19</f>
        <v>1775.8</v>
      </c>
      <c r="J17" s="40">
        <f t="shared" ref="J17:K17" si="1">J18+J19</f>
        <v>1776</v>
      </c>
      <c r="K17" s="40">
        <f t="shared" si="1"/>
        <v>2458</v>
      </c>
      <c r="L17" s="40">
        <f t="shared" ref="L17" si="2">L18+L19</f>
        <v>2455.9</v>
      </c>
      <c r="M17" s="40">
        <f t="shared" ref="M17" si="3">M18+M19</f>
        <v>2545.6999999999998</v>
      </c>
      <c r="N17" s="40">
        <f t="shared" ref="N17" si="4">N18+N19</f>
        <v>2547.7999999999997</v>
      </c>
      <c r="O17" s="40">
        <f t="shared" ref="O17" si="5">O18+O19</f>
        <v>3254.7999999999997</v>
      </c>
      <c r="P17" s="40">
        <f t="shared" ref="P17" si="6">P18+P19</f>
        <v>3187.7000000000003</v>
      </c>
      <c r="Q17" s="40">
        <f t="shared" ref="Q17" si="7">Q18+Q19</f>
        <v>10034.299999999999</v>
      </c>
      <c r="R17" s="40">
        <f>R18+R19</f>
        <v>9967.4</v>
      </c>
      <c r="S17" s="41"/>
      <c r="T17" s="20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18.75" customHeight="1" thickBot="1" x14ac:dyDescent="0.35">
      <c r="A18" s="42"/>
      <c r="B18" s="43"/>
      <c r="C18" s="44"/>
      <c r="D18" s="45"/>
      <c r="E18" s="46"/>
      <c r="F18" s="46"/>
      <c r="G18" s="47"/>
      <c r="H18" s="39" t="s">
        <v>29</v>
      </c>
      <c r="I18" s="48">
        <f>I25+I20+I28</f>
        <v>1658</v>
      </c>
      <c r="J18" s="48">
        <f t="shared" ref="J18:N18" si="8">J25+J20+J28</f>
        <v>1658</v>
      </c>
      <c r="K18" s="48">
        <f t="shared" si="8"/>
        <v>2344</v>
      </c>
      <c r="L18" s="48">
        <f t="shared" si="8"/>
        <v>2344</v>
      </c>
      <c r="M18" s="48">
        <f t="shared" si="8"/>
        <v>2412.6999999999998</v>
      </c>
      <c r="N18" s="48">
        <f t="shared" si="8"/>
        <v>2412.6999999999998</v>
      </c>
      <c r="O18" s="48">
        <v>2969.6</v>
      </c>
      <c r="P18" s="48">
        <v>2969.3</v>
      </c>
      <c r="Q18" s="48">
        <f>I18+K18+M18+O18</f>
        <v>9384.2999999999993</v>
      </c>
      <c r="R18" s="48">
        <f>J18+L18+N18+P18</f>
        <v>9384</v>
      </c>
      <c r="S18" s="41"/>
      <c r="T18" s="20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25.5" customHeight="1" thickBot="1" x14ac:dyDescent="0.35">
      <c r="A19" s="49"/>
      <c r="B19" s="50"/>
      <c r="C19" s="44"/>
      <c r="D19" s="51"/>
      <c r="E19" s="52"/>
      <c r="F19" s="52"/>
      <c r="G19" s="53"/>
      <c r="H19" s="39" t="s">
        <v>62</v>
      </c>
      <c r="I19" s="48">
        <f>I26</f>
        <v>117.8</v>
      </c>
      <c r="J19" s="48">
        <f t="shared" ref="J19:Q19" si="9">J26</f>
        <v>118</v>
      </c>
      <c r="K19" s="48">
        <f t="shared" si="9"/>
        <v>114</v>
      </c>
      <c r="L19" s="48">
        <f t="shared" si="9"/>
        <v>111.9</v>
      </c>
      <c r="M19" s="48">
        <f t="shared" si="9"/>
        <v>133</v>
      </c>
      <c r="N19" s="48">
        <f t="shared" si="9"/>
        <v>135.1</v>
      </c>
      <c r="O19" s="48">
        <f t="shared" si="9"/>
        <v>285.2</v>
      </c>
      <c r="P19" s="48">
        <v>218.4</v>
      </c>
      <c r="Q19" s="48">
        <f t="shared" si="9"/>
        <v>650</v>
      </c>
      <c r="R19" s="48">
        <f>J19+L19+N19+P19</f>
        <v>583.4</v>
      </c>
      <c r="S19" s="41"/>
      <c r="T19" s="20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66.75" customHeight="1" thickBot="1" x14ac:dyDescent="0.35">
      <c r="A20" s="54" t="s">
        <v>30</v>
      </c>
      <c r="B20" s="55" t="s">
        <v>51</v>
      </c>
      <c r="C20" s="56"/>
      <c r="D20" s="57">
        <v>43466</v>
      </c>
      <c r="E20" s="58">
        <v>43830</v>
      </c>
      <c r="F20" s="58">
        <v>43466</v>
      </c>
      <c r="G20" s="57">
        <v>43830</v>
      </c>
      <c r="H20" s="1" t="s">
        <v>27</v>
      </c>
      <c r="I20" s="59">
        <v>1473</v>
      </c>
      <c r="J20" s="59">
        <v>1473</v>
      </c>
      <c r="K20" s="59">
        <v>2171</v>
      </c>
      <c r="L20" s="59">
        <v>2171</v>
      </c>
      <c r="M20" s="59">
        <v>2214.6999999999998</v>
      </c>
      <c r="N20" s="59">
        <v>2214.6999999999998</v>
      </c>
      <c r="O20" s="59">
        <v>2523.6</v>
      </c>
      <c r="P20" s="59">
        <v>2523.6</v>
      </c>
      <c r="Q20" s="59">
        <f>I20+K20+M20+O20</f>
        <v>8382.2999999999993</v>
      </c>
      <c r="R20" s="59">
        <f>J20+L20+N20+P20</f>
        <v>8382.2999999999993</v>
      </c>
      <c r="S20" s="41"/>
      <c r="T20" s="20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159" customHeight="1" thickBot="1" x14ac:dyDescent="0.35">
      <c r="A21" s="60" t="s">
        <v>31</v>
      </c>
      <c r="B21" s="1" t="s">
        <v>63</v>
      </c>
      <c r="C21" s="56"/>
      <c r="D21" s="28" t="s">
        <v>9</v>
      </c>
      <c r="E21" s="61" t="s">
        <v>82</v>
      </c>
      <c r="F21" s="28" t="s">
        <v>9</v>
      </c>
      <c r="G21" s="61" t="s">
        <v>78</v>
      </c>
      <c r="H21" s="1" t="s">
        <v>9</v>
      </c>
      <c r="I21" s="28" t="s">
        <v>9</v>
      </c>
      <c r="J21" s="28" t="s">
        <v>9</v>
      </c>
      <c r="K21" s="28" t="s">
        <v>9</v>
      </c>
      <c r="L21" s="28" t="s">
        <v>9</v>
      </c>
      <c r="M21" s="28" t="s">
        <v>9</v>
      </c>
      <c r="N21" s="28" t="s">
        <v>9</v>
      </c>
      <c r="O21" s="28" t="s">
        <v>9</v>
      </c>
      <c r="P21" s="28" t="s">
        <v>9</v>
      </c>
      <c r="Q21" s="28" t="s">
        <v>9</v>
      </c>
      <c r="R21" s="28" t="s">
        <v>9</v>
      </c>
      <c r="S21" s="1"/>
      <c r="T21" s="20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66.75" customHeight="1" thickBot="1" x14ac:dyDescent="0.35">
      <c r="A22" s="60" t="s">
        <v>64</v>
      </c>
      <c r="B22" s="62" t="s">
        <v>83</v>
      </c>
      <c r="C22" s="56"/>
      <c r="D22" s="28" t="s">
        <v>9</v>
      </c>
      <c r="E22" s="63">
        <v>43590</v>
      </c>
      <c r="F22" s="28" t="s">
        <v>9</v>
      </c>
      <c r="G22" s="63">
        <v>43590</v>
      </c>
      <c r="H22" s="1" t="s">
        <v>9</v>
      </c>
      <c r="I22" s="28" t="s">
        <v>9</v>
      </c>
      <c r="J22" s="28" t="s">
        <v>9</v>
      </c>
      <c r="K22" s="28" t="s">
        <v>9</v>
      </c>
      <c r="L22" s="28" t="s">
        <v>9</v>
      </c>
      <c r="M22" s="28" t="s">
        <v>9</v>
      </c>
      <c r="N22" s="28" t="s">
        <v>9</v>
      </c>
      <c r="O22" s="28" t="s">
        <v>9</v>
      </c>
      <c r="P22" s="28" t="s">
        <v>9</v>
      </c>
      <c r="Q22" s="28" t="s">
        <v>9</v>
      </c>
      <c r="R22" s="28" t="s">
        <v>9</v>
      </c>
      <c r="S22" s="1"/>
      <c r="T22" s="20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237" customHeight="1" thickBot="1" x14ac:dyDescent="0.35">
      <c r="A23" s="64" t="s">
        <v>32</v>
      </c>
      <c r="B23" s="65" t="s">
        <v>66</v>
      </c>
      <c r="C23" s="56"/>
      <c r="D23" s="32" t="s">
        <v>9</v>
      </c>
      <c r="E23" s="66" t="s">
        <v>84</v>
      </c>
      <c r="F23" s="32" t="s">
        <v>9</v>
      </c>
      <c r="G23" s="66" t="s">
        <v>79</v>
      </c>
      <c r="H23" s="28" t="s">
        <v>9</v>
      </c>
      <c r="I23" s="28" t="s">
        <v>9</v>
      </c>
      <c r="J23" s="28" t="s">
        <v>9</v>
      </c>
      <c r="K23" s="28" t="s">
        <v>9</v>
      </c>
      <c r="L23" s="28" t="s">
        <v>9</v>
      </c>
      <c r="M23" s="28" t="s">
        <v>9</v>
      </c>
      <c r="N23" s="28" t="s">
        <v>9</v>
      </c>
      <c r="O23" s="28" t="s">
        <v>9</v>
      </c>
      <c r="P23" s="28" t="s">
        <v>9</v>
      </c>
      <c r="Q23" s="28" t="s">
        <v>9</v>
      </c>
      <c r="R23" s="28" t="s">
        <v>9</v>
      </c>
      <c r="S23" s="1"/>
      <c r="T23" s="20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123" customHeight="1" thickBot="1" x14ac:dyDescent="0.35">
      <c r="A24" s="67" t="s">
        <v>33</v>
      </c>
      <c r="B24" s="33" t="s">
        <v>52</v>
      </c>
      <c r="C24" s="68" t="s">
        <v>26</v>
      </c>
      <c r="D24" s="69">
        <v>43466</v>
      </c>
      <c r="E24" s="37">
        <v>43830</v>
      </c>
      <c r="F24" s="37">
        <v>43466</v>
      </c>
      <c r="G24" s="38">
        <v>43830</v>
      </c>
      <c r="H24" s="39" t="s">
        <v>67</v>
      </c>
      <c r="I24" s="59">
        <f>I25+I26</f>
        <v>302.8</v>
      </c>
      <c r="J24" s="59">
        <f t="shared" ref="J24:P24" si="10">J25+J26</f>
        <v>303</v>
      </c>
      <c r="K24" s="59">
        <f t="shared" si="10"/>
        <v>287</v>
      </c>
      <c r="L24" s="59">
        <f t="shared" si="10"/>
        <v>284.89999999999998</v>
      </c>
      <c r="M24" s="59">
        <f t="shared" si="10"/>
        <v>331</v>
      </c>
      <c r="N24" s="59">
        <f t="shared" si="10"/>
        <v>333.1</v>
      </c>
      <c r="O24" s="59">
        <f t="shared" si="10"/>
        <v>482.2</v>
      </c>
      <c r="P24" s="59">
        <f t="shared" si="10"/>
        <v>415.4</v>
      </c>
      <c r="Q24" s="59">
        <f t="shared" ref="Q24" si="11">Q25+Q26</f>
        <v>1403</v>
      </c>
      <c r="R24" s="59">
        <f t="shared" ref="R24" si="12">R25+R26</f>
        <v>1336.4</v>
      </c>
      <c r="S24" s="41"/>
      <c r="T24" s="20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21.75" customHeight="1" thickBot="1" x14ac:dyDescent="0.35">
      <c r="A25" s="70"/>
      <c r="B25" s="42"/>
      <c r="C25" s="71"/>
      <c r="D25" s="72"/>
      <c r="E25" s="46"/>
      <c r="F25" s="46"/>
      <c r="G25" s="47"/>
      <c r="H25" s="39" t="s">
        <v>29</v>
      </c>
      <c r="I25" s="59">
        <v>185</v>
      </c>
      <c r="J25" s="59">
        <v>185</v>
      </c>
      <c r="K25" s="59">
        <v>173</v>
      </c>
      <c r="L25" s="59">
        <v>173</v>
      </c>
      <c r="M25" s="59">
        <v>198</v>
      </c>
      <c r="N25" s="59">
        <v>198</v>
      </c>
      <c r="O25" s="59">
        <v>197</v>
      </c>
      <c r="P25" s="59">
        <v>197</v>
      </c>
      <c r="Q25" s="59">
        <f>I25+K25+M25+O25</f>
        <v>753</v>
      </c>
      <c r="R25" s="59">
        <f>J25+L25+N25+P25</f>
        <v>753</v>
      </c>
      <c r="S25" s="41"/>
      <c r="T25" s="20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23.25" customHeight="1" thickBot="1" x14ac:dyDescent="0.35">
      <c r="A26" s="70"/>
      <c r="B26" s="42"/>
      <c r="C26" s="71"/>
      <c r="D26" s="72"/>
      <c r="E26" s="46"/>
      <c r="F26" s="46"/>
      <c r="G26" s="47"/>
      <c r="H26" s="73" t="s">
        <v>62</v>
      </c>
      <c r="I26" s="59">
        <v>117.8</v>
      </c>
      <c r="J26" s="59">
        <v>118</v>
      </c>
      <c r="K26" s="59">
        <v>114</v>
      </c>
      <c r="L26" s="59">
        <v>111.9</v>
      </c>
      <c r="M26" s="59">
        <v>133</v>
      </c>
      <c r="N26" s="59">
        <v>135.1</v>
      </c>
      <c r="O26" s="59">
        <v>285.2</v>
      </c>
      <c r="P26" s="59">
        <v>218.4</v>
      </c>
      <c r="Q26" s="59">
        <f>I26+K26+M26+O26</f>
        <v>650</v>
      </c>
      <c r="R26" s="59">
        <f>J26+L26+N26+P26</f>
        <v>583.4</v>
      </c>
      <c r="S26" s="41"/>
      <c r="T26" s="20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60" customHeight="1" thickBot="1" x14ac:dyDescent="0.35">
      <c r="A27" s="74" t="s">
        <v>68</v>
      </c>
      <c r="B27" s="75" t="s">
        <v>85</v>
      </c>
      <c r="C27" s="76"/>
      <c r="D27" s="38" t="s">
        <v>9</v>
      </c>
      <c r="E27" s="77" t="s">
        <v>65</v>
      </c>
      <c r="F27" s="78" t="s">
        <v>9</v>
      </c>
      <c r="G27" s="79" t="s">
        <v>65</v>
      </c>
      <c r="H27" s="80" t="s">
        <v>9</v>
      </c>
      <c r="I27" s="39" t="s">
        <v>9</v>
      </c>
      <c r="J27" s="1" t="s">
        <v>9</v>
      </c>
      <c r="K27" s="1" t="s">
        <v>9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1" t="s">
        <v>9</v>
      </c>
      <c r="S27" s="41"/>
      <c r="T27" s="20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131.25" customHeight="1" thickBot="1" x14ac:dyDescent="0.35">
      <c r="A28" s="81" t="s">
        <v>69</v>
      </c>
      <c r="B28" s="82" t="s">
        <v>74</v>
      </c>
      <c r="C28" s="83" t="s">
        <v>25</v>
      </c>
      <c r="D28" s="84">
        <v>43647</v>
      </c>
      <c r="E28" s="84">
        <v>43739</v>
      </c>
      <c r="F28" s="84">
        <v>43647</v>
      </c>
      <c r="G28" s="84">
        <v>43739</v>
      </c>
      <c r="H28" s="34" t="s">
        <v>70</v>
      </c>
      <c r="I28" s="73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249</v>
      </c>
      <c r="P28" s="65">
        <v>248.7</v>
      </c>
      <c r="Q28" s="65">
        <f>I28+K28+M28+O28</f>
        <v>249</v>
      </c>
      <c r="R28" s="65">
        <f>J28+L28+N28+P28</f>
        <v>248.7</v>
      </c>
      <c r="S28" s="85"/>
      <c r="T28" s="20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69.599999999999994" thickBot="1" x14ac:dyDescent="0.35">
      <c r="A29" s="81" t="s">
        <v>73</v>
      </c>
      <c r="B29" s="86" t="s">
        <v>86</v>
      </c>
      <c r="C29" s="87"/>
      <c r="D29" s="88" t="s">
        <v>9</v>
      </c>
      <c r="E29" s="89">
        <v>43739</v>
      </c>
      <c r="F29" s="90" t="s">
        <v>9</v>
      </c>
      <c r="G29" s="89">
        <v>43739</v>
      </c>
      <c r="H29" s="80" t="s">
        <v>9</v>
      </c>
      <c r="I29" s="39" t="s">
        <v>9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41"/>
      <c r="T29" s="91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98.25" customHeight="1" thickBot="1" x14ac:dyDescent="0.35">
      <c r="A30" s="70" t="s">
        <v>34</v>
      </c>
      <c r="B30" s="43" t="s">
        <v>53</v>
      </c>
      <c r="C30" s="44" t="s">
        <v>28</v>
      </c>
      <c r="D30" s="45">
        <v>43466</v>
      </c>
      <c r="E30" s="46">
        <v>43830</v>
      </c>
      <c r="F30" s="46">
        <v>43466</v>
      </c>
      <c r="G30" s="47">
        <v>43830</v>
      </c>
      <c r="H30" s="92" t="s">
        <v>67</v>
      </c>
      <c r="I30" s="93">
        <f>I31+I32</f>
        <v>2888.3</v>
      </c>
      <c r="J30" s="93">
        <f t="shared" ref="J30:Q30" si="13">J31+J32</f>
        <v>2888.3</v>
      </c>
      <c r="K30" s="93">
        <f t="shared" si="13"/>
        <v>1956.1999999999998</v>
      </c>
      <c r="L30" s="93">
        <f t="shared" si="13"/>
        <v>1956.1999999999998</v>
      </c>
      <c r="M30" s="93">
        <f t="shared" si="13"/>
        <v>1932.7</v>
      </c>
      <c r="N30" s="93">
        <f t="shared" si="13"/>
        <v>1926.7</v>
      </c>
      <c r="O30" s="93">
        <f t="shared" si="13"/>
        <v>2408.3000000000002</v>
      </c>
      <c r="P30" s="93">
        <f t="shared" si="13"/>
        <v>2384</v>
      </c>
      <c r="Q30" s="93">
        <f t="shared" si="13"/>
        <v>9185.5</v>
      </c>
      <c r="R30" s="93">
        <f>R31+R32</f>
        <v>9155.2000000000007</v>
      </c>
      <c r="S30" s="94"/>
      <c r="T30" s="20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26.25" customHeight="1" thickBot="1" x14ac:dyDescent="0.35">
      <c r="A31" s="70"/>
      <c r="B31" s="43"/>
      <c r="C31" s="44"/>
      <c r="D31" s="45"/>
      <c r="E31" s="46"/>
      <c r="F31" s="46"/>
      <c r="G31" s="47"/>
      <c r="H31" s="92" t="s">
        <v>29</v>
      </c>
      <c r="I31" s="95">
        <f>I34+I37</f>
        <v>2809</v>
      </c>
      <c r="J31" s="95">
        <f t="shared" ref="J31:Q31" si="14">J34+J37</f>
        <v>2809</v>
      </c>
      <c r="K31" s="95">
        <f t="shared" si="14"/>
        <v>1883.6</v>
      </c>
      <c r="L31" s="95">
        <f t="shared" si="14"/>
        <v>1883.6</v>
      </c>
      <c r="M31" s="95">
        <v>1847</v>
      </c>
      <c r="N31" s="95">
        <v>1841</v>
      </c>
      <c r="O31" s="95">
        <v>2285.9</v>
      </c>
      <c r="P31" s="95">
        <v>2285.9</v>
      </c>
      <c r="Q31" s="95">
        <f t="shared" si="14"/>
        <v>8825.5</v>
      </c>
      <c r="R31" s="95">
        <f>J31+L31+N31+P31</f>
        <v>8819.5</v>
      </c>
      <c r="S31" s="41"/>
      <c r="T31" s="20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51.75" customHeight="1" thickBot="1" x14ac:dyDescent="0.35">
      <c r="A32" s="70"/>
      <c r="B32" s="43"/>
      <c r="C32" s="44"/>
      <c r="D32" s="45"/>
      <c r="E32" s="46"/>
      <c r="F32" s="46"/>
      <c r="G32" s="47"/>
      <c r="H32" s="92" t="s">
        <v>62</v>
      </c>
      <c r="I32" s="95">
        <f>I35</f>
        <v>79.3</v>
      </c>
      <c r="J32" s="95">
        <f t="shared" ref="J32:N32" si="15">J35</f>
        <v>79.3</v>
      </c>
      <c r="K32" s="95">
        <v>72.599999999999994</v>
      </c>
      <c r="L32" s="95">
        <f t="shared" si="15"/>
        <v>72.599999999999994</v>
      </c>
      <c r="M32" s="95">
        <v>85.7</v>
      </c>
      <c r="N32" s="95">
        <f t="shared" si="15"/>
        <v>85.7</v>
      </c>
      <c r="O32" s="95">
        <v>122.4</v>
      </c>
      <c r="P32" s="95">
        <v>98.1</v>
      </c>
      <c r="Q32" s="95">
        <v>360</v>
      </c>
      <c r="R32" s="95">
        <f>J32+L32+N32+P32</f>
        <v>335.69999999999993</v>
      </c>
      <c r="S32" s="41"/>
      <c r="T32" s="20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63.75" customHeight="1" thickBot="1" x14ac:dyDescent="0.35">
      <c r="A33" s="67" t="s">
        <v>35</v>
      </c>
      <c r="B33" s="96" t="s">
        <v>54</v>
      </c>
      <c r="C33" s="44"/>
      <c r="D33" s="36">
        <v>43466</v>
      </c>
      <c r="E33" s="37">
        <v>43830</v>
      </c>
      <c r="F33" s="37">
        <v>43466</v>
      </c>
      <c r="G33" s="38">
        <v>43830</v>
      </c>
      <c r="H33" s="97" t="s">
        <v>72</v>
      </c>
      <c r="I33" s="95">
        <f>I34+I35</f>
        <v>1688.3</v>
      </c>
      <c r="J33" s="95">
        <f t="shared" ref="J33:Q33" si="16">J34+J35</f>
        <v>1688.3</v>
      </c>
      <c r="K33" s="95">
        <f t="shared" si="16"/>
        <v>1956.1999999999998</v>
      </c>
      <c r="L33" s="95">
        <f t="shared" si="16"/>
        <v>1956.1999999999998</v>
      </c>
      <c r="M33" s="95">
        <f>M34+M35</f>
        <v>1932.7</v>
      </c>
      <c r="N33" s="95">
        <f t="shared" si="16"/>
        <v>1932.7</v>
      </c>
      <c r="O33" s="95">
        <f t="shared" si="16"/>
        <v>2408.3000000000002</v>
      </c>
      <c r="P33" s="95">
        <f t="shared" si="16"/>
        <v>2384</v>
      </c>
      <c r="Q33" s="95">
        <f t="shared" si="16"/>
        <v>7985.5</v>
      </c>
      <c r="R33" s="95">
        <f>R34+R35</f>
        <v>7961.2</v>
      </c>
      <c r="S33" s="41"/>
      <c r="T33" s="20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27.75" customHeight="1" thickBot="1" x14ac:dyDescent="0.35">
      <c r="A34" s="70"/>
      <c r="B34" s="98"/>
      <c r="C34" s="44"/>
      <c r="D34" s="45"/>
      <c r="E34" s="46"/>
      <c r="F34" s="46"/>
      <c r="G34" s="47"/>
      <c r="H34" s="97" t="s">
        <v>29</v>
      </c>
      <c r="I34" s="95">
        <v>1609</v>
      </c>
      <c r="J34" s="28">
        <v>1609</v>
      </c>
      <c r="K34" s="28">
        <v>1883.6</v>
      </c>
      <c r="L34" s="28">
        <v>1883.6</v>
      </c>
      <c r="M34" s="28">
        <v>1847</v>
      </c>
      <c r="N34" s="28">
        <v>1847</v>
      </c>
      <c r="O34" s="28">
        <v>2285.9</v>
      </c>
      <c r="P34" s="28">
        <v>2285.9</v>
      </c>
      <c r="Q34" s="28">
        <f>I34+K34+M34+O34</f>
        <v>7625.5</v>
      </c>
      <c r="R34" s="28">
        <f>J34+L34+N34+P34</f>
        <v>7625.5</v>
      </c>
      <c r="S34" s="41"/>
      <c r="T34" s="20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30" customHeight="1" thickBot="1" x14ac:dyDescent="0.35">
      <c r="A35" s="99"/>
      <c r="B35" s="100"/>
      <c r="C35" s="44"/>
      <c r="D35" s="51"/>
      <c r="E35" s="52"/>
      <c r="F35" s="52"/>
      <c r="G35" s="53"/>
      <c r="H35" s="97" t="s">
        <v>62</v>
      </c>
      <c r="I35" s="95">
        <v>79.3</v>
      </c>
      <c r="J35" s="28">
        <v>79.3</v>
      </c>
      <c r="K35" s="28">
        <v>72.599999999999994</v>
      </c>
      <c r="L35" s="28">
        <v>72.599999999999994</v>
      </c>
      <c r="M35" s="28">
        <v>85.7</v>
      </c>
      <c r="N35" s="28">
        <v>85.7</v>
      </c>
      <c r="O35" s="28">
        <v>122.4</v>
      </c>
      <c r="P35" s="28">
        <v>98.1</v>
      </c>
      <c r="Q35" s="28">
        <f>I35+K35+M35+O35</f>
        <v>360</v>
      </c>
      <c r="R35" s="28">
        <f>J35+L35+N35+P35</f>
        <v>335.69999999999993</v>
      </c>
      <c r="S35" s="41"/>
      <c r="T35" s="20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66" customHeight="1" thickBot="1" x14ac:dyDescent="0.35">
      <c r="A36" s="101" t="s">
        <v>36</v>
      </c>
      <c r="B36" s="102" t="s">
        <v>75</v>
      </c>
      <c r="C36" s="103"/>
      <c r="D36" s="27" t="s">
        <v>9</v>
      </c>
      <c r="E36" s="57" t="s">
        <v>87</v>
      </c>
      <c r="F36" s="27" t="s">
        <v>9</v>
      </c>
      <c r="G36" s="57" t="s">
        <v>80</v>
      </c>
      <c r="H36" s="104" t="s">
        <v>9</v>
      </c>
      <c r="I36" s="95" t="s">
        <v>9</v>
      </c>
      <c r="J36" s="28" t="s">
        <v>9</v>
      </c>
      <c r="K36" s="28" t="s">
        <v>9</v>
      </c>
      <c r="L36" s="28" t="s">
        <v>9</v>
      </c>
      <c r="M36" s="28" t="s">
        <v>9</v>
      </c>
      <c r="N36" s="28" t="s">
        <v>9</v>
      </c>
      <c r="O36" s="28" t="s">
        <v>9</v>
      </c>
      <c r="P36" s="28" t="s">
        <v>9</v>
      </c>
      <c r="Q36" s="28"/>
      <c r="R36" s="28"/>
      <c r="S36" s="1"/>
      <c r="T36" s="20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83.25" customHeight="1" thickBot="1" x14ac:dyDescent="0.35">
      <c r="A37" s="105" t="s">
        <v>45</v>
      </c>
      <c r="B37" s="106" t="s">
        <v>55</v>
      </c>
      <c r="C37" s="107"/>
      <c r="D37" s="108">
        <v>43586</v>
      </c>
      <c r="E37" s="109">
        <v>43678</v>
      </c>
      <c r="F37" s="108">
        <v>43586</v>
      </c>
      <c r="G37" s="109">
        <v>43678</v>
      </c>
      <c r="H37" s="110" t="s">
        <v>41</v>
      </c>
      <c r="I37" s="95">
        <v>1200</v>
      </c>
      <c r="J37" s="28">
        <v>1200</v>
      </c>
      <c r="K37" s="28">
        <v>0</v>
      </c>
      <c r="L37" s="28"/>
      <c r="M37" s="28">
        <v>0</v>
      </c>
      <c r="N37" s="28">
        <v>-6</v>
      </c>
      <c r="O37" s="28">
        <v>0</v>
      </c>
      <c r="P37" s="28"/>
      <c r="Q37" s="28">
        <f>I37+K37+M37+O37</f>
        <v>1200</v>
      </c>
      <c r="R37" s="28">
        <f>J37+L37+N37+P37</f>
        <v>1194</v>
      </c>
      <c r="S37" s="1"/>
      <c r="T37" s="20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06.5" customHeight="1" thickBot="1" x14ac:dyDescent="0.35">
      <c r="A38" s="54" t="s">
        <v>37</v>
      </c>
      <c r="B38" s="102" t="s">
        <v>56</v>
      </c>
      <c r="C38" s="111" t="s">
        <v>25</v>
      </c>
      <c r="D38" s="57">
        <v>43466</v>
      </c>
      <c r="E38" s="58">
        <v>43830</v>
      </c>
      <c r="F38" s="58">
        <v>43466</v>
      </c>
      <c r="G38" s="57">
        <v>43830</v>
      </c>
      <c r="H38" s="27" t="s">
        <v>29</v>
      </c>
      <c r="I38" s="48">
        <f>I39+I40</f>
        <v>0</v>
      </c>
      <c r="J38" s="48">
        <f t="shared" ref="J38:Q38" si="17">J39+J40</f>
        <v>0</v>
      </c>
      <c r="K38" s="48">
        <f t="shared" si="17"/>
        <v>25</v>
      </c>
      <c r="L38" s="48">
        <f t="shared" si="17"/>
        <v>25</v>
      </c>
      <c r="M38" s="48">
        <f t="shared" si="17"/>
        <v>57.3</v>
      </c>
      <c r="N38" s="48">
        <f t="shared" si="17"/>
        <v>57.3</v>
      </c>
      <c r="O38" s="48">
        <f t="shared" si="17"/>
        <v>202.7</v>
      </c>
      <c r="P38" s="48">
        <v>183.5</v>
      </c>
      <c r="Q38" s="48">
        <f t="shared" si="17"/>
        <v>285</v>
      </c>
      <c r="R38" s="48">
        <f>J38+L38+N38+P38</f>
        <v>265.8</v>
      </c>
      <c r="S38" s="41"/>
      <c r="T38" s="20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65.25" customHeight="1" thickBot="1" x14ac:dyDescent="0.35">
      <c r="A39" s="60" t="s">
        <v>38</v>
      </c>
      <c r="B39" s="102" t="s">
        <v>57</v>
      </c>
      <c r="C39" s="111"/>
      <c r="D39" s="112">
        <v>43466</v>
      </c>
      <c r="E39" s="113">
        <v>43830</v>
      </c>
      <c r="F39" s="113">
        <v>43466</v>
      </c>
      <c r="G39" s="112">
        <v>43830</v>
      </c>
      <c r="H39" s="28" t="s">
        <v>29</v>
      </c>
      <c r="I39" s="48">
        <v>0</v>
      </c>
      <c r="J39" s="48">
        <v>0</v>
      </c>
      <c r="K39" s="48">
        <v>25</v>
      </c>
      <c r="L39" s="48">
        <v>25</v>
      </c>
      <c r="M39" s="48">
        <v>57.3</v>
      </c>
      <c r="N39" s="48">
        <v>57.3</v>
      </c>
      <c r="O39" s="48">
        <v>152.69999999999999</v>
      </c>
      <c r="P39" s="48">
        <v>152.69999999999999</v>
      </c>
      <c r="Q39" s="48">
        <f>I39+K39+M39+O39</f>
        <v>235</v>
      </c>
      <c r="R39" s="48">
        <f>J39+L39+N39+P39</f>
        <v>235</v>
      </c>
      <c r="S39" s="41"/>
      <c r="T39" s="20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14" customHeight="1" thickBot="1" x14ac:dyDescent="0.35">
      <c r="A40" s="60" t="s">
        <v>39</v>
      </c>
      <c r="B40" s="114" t="s">
        <v>58</v>
      </c>
      <c r="C40" s="115"/>
      <c r="D40" s="112">
        <v>43466</v>
      </c>
      <c r="E40" s="113">
        <v>43830</v>
      </c>
      <c r="F40" s="113">
        <v>43466</v>
      </c>
      <c r="G40" s="112">
        <v>43830</v>
      </c>
      <c r="H40" s="28" t="s">
        <v>29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28">
        <v>0</v>
      </c>
      <c r="O40" s="48">
        <v>50</v>
      </c>
      <c r="P40" s="48">
        <v>30.8</v>
      </c>
      <c r="Q40" s="48">
        <f>I40+K40+M40+O40</f>
        <v>50</v>
      </c>
      <c r="R40" s="48">
        <f>J40+L40+N40+P40</f>
        <v>30.8</v>
      </c>
      <c r="S40" s="41"/>
      <c r="T40" s="20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41.25" customHeight="1" thickBot="1" x14ac:dyDescent="0.35">
      <c r="A41" s="60"/>
      <c r="B41" s="116" t="s">
        <v>23</v>
      </c>
      <c r="C41" s="28" t="s">
        <v>9</v>
      </c>
      <c r="D41" s="28" t="s">
        <v>9</v>
      </c>
      <c r="E41" s="28" t="s">
        <v>9</v>
      </c>
      <c r="F41" s="28" t="s">
        <v>9</v>
      </c>
      <c r="G41" s="28" t="s">
        <v>9</v>
      </c>
      <c r="H41" s="28"/>
      <c r="I41" s="48">
        <f>I42+I43</f>
        <v>4664.1000000000004</v>
      </c>
      <c r="J41" s="48">
        <f t="shared" ref="J41:R41" si="18">J42+J43</f>
        <v>4664.3</v>
      </c>
      <c r="K41" s="48">
        <f t="shared" si="18"/>
        <v>4439.2000000000007</v>
      </c>
      <c r="L41" s="48">
        <f t="shared" si="18"/>
        <v>4437.1000000000004</v>
      </c>
      <c r="M41" s="48">
        <f t="shared" si="18"/>
        <v>4535.7</v>
      </c>
      <c r="N41" s="48">
        <f t="shared" si="18"/>
        <v>4531.8</v>
      </c>
      <c r="O41" s="48">
        <f t="shared" si="18"/>
        <v>5865.8</v>
      </c>
      <c r="P41" s="48">
        <f t="shared" si="18"/>
        <v>5755.2000000000007</v>
      </c>
      <c r="Q41" s="48">
        <f t="shared" si="18"/>
        <v>19504.8</v>
      </c>
      <c r="R41" s="48">
        <f t="shared" si="18"/>
        <v>19388.399999999998</v>
      </c>
      <c r="S41" s="28" t="s">
        <v>9</v>
      </c>
      <c r="T41" s="91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32.25" customHeight="1" thickBot="1" x14ac:dyDescent="0.35">
      <c r="A42" s="60"/>
      <c r="B42" s="1" t="s">
        <v>21</v>
      </c>
      <c r="C42" s="28" t="s">
        <v>9</v>
      </c>
      <c r="D42" s="28" t="s">
        <v>9</v>
      </c>
      <c r="E42" s="28" t="s">
        <v>9</v>
      </c>
      <c r="F42" s="28" t="s">
        <v>9</v>
      </c>
      <c r="G42" s="28" t="s">
        <v>9</v>
      </c>
      <c r="H42" s="28"/>
      <c r="I42" s="48">
        <f t="shared" ref="I42:R42" si="19">I38+I31+I18</f>
        <v>4467</v>
      </c>
      <c r="J42" s="48">
        <f t="shared" si="19"/>
        <v>4467</v>
      </c>
      <c r="K42" s="48">
        <f t="shared" si="19"/>
        <v>4252.6000000000004</v>
      </c>
      <c r="L42" s="48">
        <f t="shared" si="19"/>
        <v>4252.6000000000004</v>
      </c>
      <c r="M42" s="48">
        <f t="shared" si="19"/>
        <v>4317</v>
      </c>
      <c r="N42" s="48">
        <f t="shared" si="19"/>
        <v>4311</v>
      </c>
      <c r="O42" s="48">
        <f t="shared" si="19"/>
        <v>5458.2</v>
      </c>
      <c r="P42" s="48">
        <f t="shared" si="19"/>
        <v>5438.7000000000007</v>
      </c>
      <c r="Q42" s="48">
        <f t="shared" si="19"/>
        <v>18494.8</v>
      </c>
      <c r="R42" s="48">
        <f t="shared" si="19"/>
        <v>18469.3</v>
      </c>
      <c r="S42" s="28" t="s">
        <v>9</v>
      </c>
      <c r="T42" s="91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44.25" customHeight="1" thickBot="1" x14ac:dyDescent="0.35">
      <c r="A43" s="60"/>
      <c r="B43" s="1" t="s">
        <v>22</v>
      </c>
      <c r="C43" s="28" t="s">
        <v>9</v>
      </c>
      <c r="D43" s="28" t="s">
        <v>9</v>
      </c>
      <c r="E43" s="28" t="s">
        <v>9</v>
      </c>
      <c r="F43" s="28" t="s">
        <v>9</v>
      </c>
      <c r="G43" s="28" t="s">
        <v>9</v>
      </c>
      <c r="H43" s="28"/>
      <c r="I43" s="48">
        <f t="shared" ref="I43:R43" si="20">I35+I19</f>
        <v>197.1</v>
      </c>
      <c r="J43" s="48">
        <f t="shared" si="20"/>
        <v>197.3</v>
      </c>
      <c r="K43" s="48">
        <f t="shared" si="20"/>
        <v>186.6</v>
      </c>
      <c r="L43" s="48">
        <f t="shared" si="20"/>
        <v>184.5</v>
      </c>
      <c r="M43" s="48">
        <f t="shared" si="20"/>
        <v>218.7</v>
      </c>
      <c r="N43" s="48">
        <f t="shared" si="20"/>
        <v>220.8</v>
      </c>
      <c r="O43" s="48">
        <f t="shared" si="20"/>
        <v>407.6</v>
      </c>
      <c r="P43" s="48">
        <f t="shared" si="20"/>
        <v>316.5</v>
      </c>
      <c r="Q43" s="48">
        <f t="shared" si="20"/>
        <v>1010</v>
      </c>
      <c r="R43" s="48">
        <f t="shared" si="20"/>
        <v>919.09999999999991</v>
      </c>
      <c r="S43" s="28" t="s">
        <v>9</v>
      </c>
      <c r="T43" s="91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8.600000000000001" x14ac:dyDescent="0.3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8"/>
      <c r="U44" s="8"/>
      <c r="V44" s="8"/>
      <c r="W44" s="8"/>
      <c r="X44" s="8"/>
      <c r="Y44" s="8"/>
      <c r="Z44" s="8"/>
      <c r="AA44" s="8"/>
      <c r="AB44" s="8"/>
      <c r="AC44" s="8"/>
      <c r="AD44" s="4"/>
    </row>
    <row r="45" spans="1:30" ht="63" customHeight="1" x14ac:dyDescent="0.3">
      <c r="A45" s="118"/>
      <c r="B45" s="119" t="s">
        <v>42</v>
      </c>
      <c r="C45" s="119"/>
      <c r="D45" s="118"/>
      <c r="E45" s="120" t="s">
        <v>40</v>
      </c>
      <c r="F45" s="120"/>
      <c r="G45" s="120"/>
      <c r="H45" s="120"/>
      <c r="I45" s="120"/>
      <c r="J45" s="120"/>
      <c r="K45" s="120"/>
      <c r="L45" s="120"/>
      <c r="M45" s="120"/>
      <c r="N45" s="120"/>
      <c r="O45" s="121" t="s">
        <v>43</v>
      </c>
      <c r="P45" s="121"/>
      <c r="Q45" s="121"/>
      <c r="R45" s="121"/>
      <c r="S45" s="121"/>
      <c r="T45" s="8"/>
      <c r="U45" s="8"/>
      <c r="V45" s="8"/>
      <c r="W45" s="8"/>
      <c r="X45" s="8"/>
      <c r="Y45" s="8"/>
      <c r="Z45" s="8"/>
      <c r="AA45" s="8"/>
      <c r="AB45" s="8"/>
      <c r="AC45" s="8"/>
      <c r="AD45" s="4"/>
    </row>
    <row r="46" spans="1:30" ht="18.75" customHeight="1" x14ac:dyDescent="0.3">
      <c r="A46" s="118"/>
      <c r="B46" s="118"/>
      <c r="C46" s="118"/>
      <c r="D46" s="118"/>
      <c r="E46" s="122" t="s">
        <v>20</v>
      </c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23" t="s">
        <v>13</v>
      </c>
      <c r="Q46" s="123"/>
      <c r="R46" s="123"/>
      <c r="S46" s="123"/>
      <c r="T46" s="8"/>
      <c r="U46" s="8"/>
      <c r="V46" s="8"/>
      <c r="W46" s="8"/>
      <c r="X46" s="8"/>
      <c r="Y46" s="8"/>
      <c r="Z46" s="8"/>
      <c r="AA46" s="8"/>
      <c r="AB46" s="8"/>
      <c r="AC46" s="8"/>
      <c r="AD46" s="4"/>
    </row>
    <row r="47" spans="1:30" ht="20.399999999999999" x14ac:dyDescent="0.3">
      <c r="A47" s="118"/>
      <c r="B47" s="124" t="s">
        <v>77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8"/>
      <c r="U47" s="8"/>
      <c r="V47" s="8"/>
      <c r="W47" s="8"/>
      <c r="X47" s="8"/>
      <c r="Y47" s="8"/>
      <c r="Z47" s="8"/>
      <c r="AA47" s="8"/>
      <c r="AB47" s="8"/>
      <c r="AC47" s="8"/>
      <c r="AD47" s="4"/>
    </row>
    <row r="48" spans="1:30" ht="18.600000000000001" x14ac:dyDescent="0.3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8"/>
      <c r="U48" s="8"/>
      <c r="V48" s="8"/>
      <c r="W48" s="8"/>
      <c r="X48" s="8"/>
      <c r="Y48" s="8"/>
      <c r="Z48" s="8"/>
      <c r="AA48" s="8"/>
      <c r="AB48" s="8"/>
      <c r="AC48" s="8"/>
      <c r="AD48" s="4"/>
    </row>
    <row r="49" spans="1:30" ht="34.5" customHeight="1" x14ac:dyDescent="0.3">
      <c r="A49" s="125" t="s">
        <v>59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8"/>
      <c r="U49" s="8"/>
      <c r="V49" s="8"/>
      <c r="W49" s="8"/>
      <c r="X49" s="8"/>
      <c r="Y49" s="8"/>
      <c r="Z49" s="8"/>
      <c r="AA49" s="8"/>
      <c r="AB49" s="8"/>
      <c r="AC49" s="8"/>
      <c r="AD49" s="4"/>
    </row>
    <row r="50" spans="1:30" ht="31.5" customHeight="1" x14ac:dyDescent="0.3">
      <c r="A50" s="125" t="s">
        <v>60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8"/>
      <c r="U50" s="8"/>
      <c r="V50" s="8"/>
      <c r="W50" s="8"/>
      <c r="X50" s="8"/>
      <c r="Y50" s="8"/>
      <c r="Z50" s="8"/>
      <c r="AA50" s="8"/>
      <c r="AB50" s="8"/>
      <c r="AC50" s="8"/>
      <c r="AD50" s="4"/>
    </row>
    <row r="51" spans="1:30" ht="34.5" customHeight="1" x14ac:dyDescent="0.3">
      <c r="A51" s="125" t="s">
        <v>61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8"/>
      <c r="U51" s="8"/>
      <c r="V51" s="8"/>
      <c r="W51" s="8"/>
      <c r="X51" s="8"/>
      <c r="Y51" s="8"/>
      <c r="Z51" s="8"/>
      <c r="AA51" s="8"/>
      <c r="AB51" s="8"/>
      <c r="AC51" s="8"/>
      <c r="AD51" s="4"/>
    </row>
    <row r="52" spans="1:30" ht="15.6" x14ac:dyDescent="0.3">
      <c r="A52" s="4"/>
      <c r="B52" s="126"/>
      <c r="C52" s="126"/>
      <c r="D52" s="4"/>
      <c r="E52" s="4"/>
      <c r="F52" s="4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4"/>
      <c r="T52" s="9"/>
      <c r="U52" s="9"/>
      <c r="V52" s="9"/>
      <c r="W52" s="4"/>
      <c r="X52" s="9"/>
      <c r="Y52" s="9"/>
      <c r="Z52" s="9"/>
      <c r="AA52" s="9"/>
      <c r="AB52" s="9"/>
      <c r="AC52" s="9"/>
      <c r="AD52" s="9"/>
    </row>
    <row r="53" spans="1:30" ht="18.75" customHeight="1" x14ac:dyDescent="0.3">
      <c r="A53" s="10"/>
      <c r="B53" s="10"/>
      <c r="C53" s="10"/>
      <c r="D53" s="10"/>
      <c r="E53" s="4"/>
      <c r="F53" s="4"/>
      <c r="G53" s="127"/>
      <c r="H53" s="127"/>
      <c r="I53" s="127"/>
      <c r="J53" s="127"/>
      <c r="K53" s="127"/>
      <c r="L53" s="127"/>
      <c r="M53" s="127"/>
      <c r="N53" s="127"/>
      <c r="O53" s="128"/>
      <c r="P53" s="9"/>
      <c r="Q53" s="9"/>
      <c r="R53" s="9"/>
      <c r="S53" s="4"/>
      <c r="T53" s="9"/>
      <c r="U53" s="9"/>
      <c r="V53" s="9"/>
      <c r="W53" s="4"/>
      <c r="X53" s="9"/>
      <c r="Y53" s="9"/>
      <c r="Z53" s="9"/>
      <c r="AA53" s="9"/>
      <c r="AB53" s="9"/>
      <c r="AC53" s="9"/>
      <c r="AD53" s="9"/>
    </row>
    <row r="54" spans="1:30" ht="15.6" x14ac:dyDescent="0.3">
      <c r="A54" s="4"/>
      <c r="B54" s="126"/>
      <c r="C54" s="126"/>
      <c r="D54" s="4"/>
      <c r="E54" s="4"/>
      <c r="F54" s="4"/>
      <c r="G54" s="126"/>
      <c r="H54" s="126"/>
      <c r="I54" s="126"/>
      <c r="J54" s="8"/>
      <c r="K54" s="8"/>
      <c r="L54" s="8"/>
      <c r="M54" s="8"/>
      <c r="N54" s="8"/>
      <c r="O54" s="8"/>
      <c r="P54" s="8"/>
      <c r="Q54" s="8"/>
      <c r="R54" s="8"/>
      <c r="S54" s="4"/>
      <c r="T54" s="8"/>
      <c r="U54" s="8"/>
      <c r="V54" s="8"/>
      <c r="W54" s="4"/>
      <c r="X54" s="8"/>
      <c r="Y54" s="8"/>
      <c r="Z54" s="8"/>
      <c r="AA54" s="8"/>
      <c r="AB54" s="8"/>
      <c r="AC54" s="8"/>
      <c r="AD54" s="8"/>
    </row>
  </sheetData>
  <mergeCells count="53">
    <mergeCell ref="A1:A4"/>
    <mergeCell ref="B1:C4"/>
    <mergeCell ref="D1:D4"/>
    <mergeCell ref="E1:E4"/>
    <mergeCell ref="F1:F4"/>
    <mergeCell ref="G1:G4"/>
    <mergeCell ref="I1:S1"/>
    <mergeCell ref="I2:S2"/>
    <mergeCell ref="I3:S3"/>
    <mergeCell ref="I4:S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I5:S5"/>
    <mergeCell ref="I6:S6"/>
    <mergeCell ref="I7:S7"/>
    <mergeCell ref="A11:S11"/>
    <mergeCell ref="A12:S12"/>
    <mergeCell ref="B45:C45"/>
    <mergeCell ref="A44:S44"/>
    <mergeCell ref="B54:C54"/>
    <mergeCell ref="G54:I54"/>
    <mergeCell ref="A50:S50"/>
    <mergeCell ref="A51:S51"/>
    <mergeCell ref="B52:C52"/>
    <mergeCell ref="A53:D53"/>
    <mergeCell ref="I13:P13"/>
    <mergeCell ref="S13:S15"/>
    <mergeCell ref="I14:J14"/>
    <mergeCell ref="K14:L14"/>
    <mergeCell ref="M14:N14"/>
    <mergeCell ref="O14:P14"/>
    <mergeCell ref="A49:S49"/>
    <mergeCell ref="A13:A15"/>
    <mergeCell ref="B13:B15"/>
    <mergeCell ref="C13:C15"/>
    <mergeCell ref="D13:D15"/>
    <mergeCell ref="E13:E15"/>
    <mergeCell ref="F13:F15"/>
    <mergeCell ref="G13:G15"/>
    <mergeCell ref="O45:S45"/>
    <mergeCell ref="P46:S46"/>
    <mergeCell ref="C38:C40"/>
    <mergeCell ref="C17:C23"/>
    <mergeCell ref="Q14:R14"/>
    <mergeCell ref="C30:C37"/>
    <mergeCell ref="C28:C29"/>
  </mergeCells>
  <pageMargins left="0.23622047244094491" right="0.23622047244094491" top="0.43307086614173229" bottom="0.3937007874015748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2019-07-18T10:54:06Z</cp:lastPrinted>
  <dcterms:created xsi:type="dcterms:W3CDTF">2018-05-23T13:36:13Z</dcterms:created>
  <dcterms:modified xsi:type="dcterms:W3CDTF">2020-03-04T11:35:04Z</dcterms:modified>
</cp:coreProperties>
</file>